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omsag\iCloudDrive\Poomsag\My Works\2565\งานแข่งขัน\Test Project\Final\"/>
    </mc:Choice>
  </mc:AlternateContent>
  <xr:revisionPtr revIDLastSave="0" documentId="13_ncr:1_{A401CC19-933D-4732-B656-F413D4543649}" xr6:coauthVersionLast="47" xr6:coauthVersionMax="47" xr10:uidLastSave="{00000000-0000-0000-0000-000000000000}"/>
  <bookViews>
    <workbookView xWindow="-108" yWindow="-108" windowWidth="23256" windowHeight="13176" xr2:uid="{DE388F6A-B934-4F29-8E52-972514E28399}"/>
  </bookViews>
  <sheets>
    <sheet name="6 ทีม(C1)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9" i="1" l="1"/>
  <c r="C18" i="1"/>
  <c r="C16" i="1"/>
  <c r="A33" i="1"/>
  <c r="A26" i="1"/>
  <c r="A6" i="1"/>
  <c r="D4" i="1"/>
  <c r="C5" i="1"/>
  <c r="D5" i="1"/>
  <c r="C6" i="1"/>
  <c r="D6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D18" i="1"/>
  <c r="D16" i="1"/>
  <c r="C17" i="1"/>
  <c r="D17" i="1"/>
  <c r="D19" i="1"/>
  <c r="C20" i="1"/>
  <c r="D20" i="1"/>
  <c r="C21" i="1"/>
  <c r="D21" i="1"/>
  <c r="C22" i="1"/>
  <c r="D22" i="1"/>
  <c r="A5" i="1"/>
  <c r="A4" i="1"/>
  <c r="C24" i="1"/>
  <c r="D24" i="1"/>
  <c r="C23" i="1"/>
  <c r="D23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3" i="1"/>
  <c r="D33" i="1"/>
  <c r="A7" i="1"/>
  <c r="C35" i="1"/>
  <c r="C34" i="1"/>
</calcChain>
</file>

<file path=xl/sharedStrings.xml><?xml version="1.0" encoding="utf-8"?>
<sst xmlns="http://schemas.openxmlformats.org/spreadsheetml/2006/main" count="38" uniqueCount="37">
  <si>
    <t>ตารางเวลาการแข่งขัน วันที่ C1</t>
  </si>
  <si>
    <t>สาขาหุ่นยนต์เคลื่อนที่</t>
  </si>
  <si>
    <t>ประธานกรรมการตัดสินกล่าวเปิดการแข่งขัน ผู้เข้าแข่งขันแนะนำตัว</t>
  </si>
  <si>
    <t>กรรมการอธิบายกติกาการแข่งขัน ตารางเวลาการแข่งขันและการให้คะแนน</t>
  </si>
  <si>
    <t>ผู้เข้าแข่งขันทำการเขียนโปรแกรม และประกอบหุ่นยนต์ที่พื้นที่ทำงานของตนเองสามารถยกหุ่นยนต์มาที่สนามเพื่อทำการวัดระยะได้</t>
  </si>
  <si>
    <t>ทีม 1 ทดสอบสนามครั้งที่ 1</t>
  </si>
  <si>
    <t>ทีม 2 ทดสอบสนามครั้งที่ 1</t>
  </si>
  <si>
    <t>ทีมอื่นๆ ที่ไม่ได้ทดสอบในสนามสามารถทำงานที่พื้นที่ทำงานของตนเองได้เมื่อผ่านการทดสอบในสนามครั้งที่ 1 แล้ว</t>
  </si>
  <si>
    <t>ทีม 3 ทดสอบสนามครั้งที่ 1</t>
  </si>
  <si>
    <t>ทีม 4 ทดสอบสนามครั้งที่ 1</t>
  </si>
  <si>
    <t>ทีม 5 ทดสอบสนามครั้งที่ 1</t>
  </si>
  <si>
    <t>ทีม 6 ทดสอบสนามครั้งที่ 1</t>
  </si>
  <si>
    <t>ทีม 1 ทดสอบสนามครั้งที่ 2</t>
  </si>
  <si>
    <t>ทีม 2 ทดสอบสนามครั้งที่ 2</t>
  </si>
  <si>
    <t>ทีม 3 ทดสอบสนามครั้งที่ 2</t>
  </si>
  <si>
    <t>พักกลางวัน</t>
  </si>
  <si>
    <t>ทีม 4 ทดสอบสนามครั้งที่ 2</t>
  </si>
  <si>
    <t>ทีม 5 ทดสอบสนามครั้งที่ 2</t>
  </si>
  <si>
    <t>ทีม 6 ทดสอบสนามครั้งที่ 2</t>
  </si>
  <si>
    <t>ทีม 1 ทดสอบสนามครั้งที่ 3</t>
  </si>
  <si>
    <t>ทีม 2 ทดสอบสนามครั้งที่ 3</t>
  </si>
  <si>
    <t>ทีม 3 ทดสอบสนามครั้งที่ 3</t>
  </si>
  <si>
    <t>ทีม 4 ทดสอบสนามครั้งที่ 3</t>
  </si>
  <si>
    <t>ทีม 5 ทดสอบสนามครั้งที่ 3</t>
  </si>
  <si>
    <t>ทีม 6 ทดสอบสนามครั้งที่ 3</t>
  </si>
  <si>
    <t>ทีม 1 แข่งภารกิจที่ 3</t>
  </si>
  <si>
    <t>ทีมอื่นๆ สามารถทำงานที่พื้นที่ทำงานของตนเอง</t>
  </si>
  <si>
    <t>ทีม 2 แข่งภารกิจที่ 3</t>
  </si>
  <si>
    <t>ทีม 3 แข่งภารกิจที่ 3</t>
  </si>
  <si>
    <t>ทีม 4 แข่งภารกิจที่ 3</t>
  </si>
  <si>
    <t>ทีม 5 แข่งภารกิจที่ 3</t>
  </si>
  <si>
    <t>ทีม 6 แข่งภารกิจที่ 3</t>
  </si>
  <si>
    <t>ประธานกรรมการตัดสินกล่าวปิดการแข่งขัน</t>
  </si>
  <si>
    <t>เป็นต้นไป</t>
  </si>
  <si>
    <t>ผู้เข้าแข่งขันเก็บของ</t>
  </si>
  <si>
    <t>กรรมการประชุมสรุปผลการแข่งขัน</t>
  </si>
  <si>
    <t xml:space="preserve">หยุดการปฏิบัติงาน
รอทดสอบสนาม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</si>
</sst>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00000]h:mm;@"/>
    <numFmt numFmtId="165" formatCode="[$-1000409]h:mm\ AM/PM;@"/>
  </numFmts>
  <fonts count="3">
    <font>
      <sz val="11"/>
      <color theme="1"/>
      <name val="Calibri"/>
      <family val="2"/>
      <charset val="222"/>
      <scheme val="minor"/>
    </font>
    <font>
      <sz val="12"/>
      <color theme="1"/>
      <name val="TH SarabunPSK"/>
      <family val="2"/>
    </font>
    <font>
      <sz val="12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2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18" fontId="1" fillId="0" borderId="1" xfId="0" applyNumberFormat="1" applyFont="1" applyBorder="1"/>
    <xf numFmtId="18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 vertical="center"/>
    </xf>
    <xf numFmtId="18" fontId="1" fillId="0" borderId="1" xfId="0" applyNumberFormat="1" applyFont="1" applyBorder="1" applyAlignment="1">
      <alignment horizontal="right" vertical="center"/>
    </xf>
    <xf numFmtId="18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20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0" fontId="2" fillId="4" borderId="1" xfId="0" applyFont="1" applyFill="1" applyBorder="1" applyAlignment="1">
      <alignment vertical="center"/>
    </xf>
    <xf numFmtId="20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20" fontId="1" fillId="0" borderId="0" xfId="0" applyNumberFormat="1" applyFont="1" applyAlignment="1">
      <alignment horizontal="center" vertical="center"/>
    </xf>
    <xf numFmtId="18" fontId="1" fillId="0" borderId="1" xfId="0" applyNumberFormat="1" applyFont="1" applyBorder="1" applyAlignment="1">
      <alignment horizontal="center" vertical="center"/>
    </xf>
    <xf numFmtId="20" fontId="1" fillId="0" borderId="0" xfId="0" applyNumberFormat="1" applyFont="1" applyAlignment="1">
      <alignment horizontal="center"/>
    </xf>
    <xf numFmtId="20" fontId="1" fillId="0" borderId="2" xfId="0" applyNumberFormat="1" applyFont="1" applyBorder="1" applyAlignment="1">
      <alignment horizontal="center" vertical="center"/>
    </xf>
    <xf numFmtId="20" fontId="1" fillId="0" borderId="3" xfId="0" applyNumberFormat="1" applyFont="1" applyBorder="1" applyAlignment="1">
      <alignment horizontal="center" vertical="center"/>
    </xf>
    <xf numFmtId="20" fontId="1" fillId="0" borderId="4" xfId="0" applyNumberFormat="1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A3394-A0E4-4F38-AC73-C8C286BDDF73}">
  <dimension ref="A1:K36"/>
  <sheetViews>
    <sheetView tabSelected="1" view="pageBreakPreview" zoomScale="115" zoomScaleNormal="100" zoomScaleSheetLayoutView="115" workbookViewId="0">
      <selection activeCell="M11" sqref="M11"/>
    </sheetView>
  </sheetViews>
  <sheetFormatPr defaultRowHeight="15.6"/>
  <cols>
    <col min="1" max="1" width="4.6640625" style="1" bestFit="1" customWidth="1"/>
    <col min="2" max="2" width="4.6640625" style="2" bestFit="1" customWidth="1"/>
    <col min="3" max="3" width="10" style="1" customWidth="1"/>
    <col min="4" max="4" width="9" style="3" customWidth="1"/>
    <col min="5" max="10" width="17" style="1" bestFit="1" customWidth="1"/>
    <col min="11" max="11" width="12.6640625" style="1" customWidth="1"/>
    <col min="12" max="16384" width="8.88671875" style="1"/>
  </cols>
  <sheetData>
    <row r="1" spans="1:11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1:11">
      <c r="B2" s="29" t="s">
        <v>1</v>
      </c>
      <c r="C2" s="29"/>
      <c r="D2" s="29"/>
      <c r="E2" s="29"/>
      <c r="F2" s="29"/>
      <c r="G2" s="29"/>
      <c r="H2" s="29"/>
      <c r="I2" s="29"/>
      <c r="J2" s="29"/>
    </row>
    <row r="3" spans="1:11" ht="3" customHeight="1"/>
    <row r="4" spans="1:11">
      <c r="A4" s="4">
        <f t="shared" ref="A4:A5" si="0">B4</f>
        <v>6.9444444444444441E-3</v>
      </c>
      <c r="B4" s="5">
        <v>6.9444444444444441E-3</v>
      </c>
      <c r="C4" s="6">
        <v>0.35416666666666669</v>
      </c>
      <c r="D4" s="7">
        <f>C4+B4</f>
        <v>0.3611111111111111</v>
      </c>
      <c r="E4" s="28" t="s">
        <v>2</v>
      </c>
      <c r="F4" s="28"/>
      <c r="G4" s="28"/>
      <c r="H4" s="28"/>
      <c r="I4" s="28"/>
      <c r="J4" s="28"/>
      <c r="K4" s="28"/>
    </row>
    <row r="5" spans="1:11">
      <c r="A5" s="4">
        <f t="shared" si="0"/>
        <v>6.9444444444444441E-3</v>
      </c>
      <c r="B5" s="5">
        <v>6.9444444444444441E-3</v>
      </c>
      <c r="C5" s="6">
        <f>D4</f>
        <v>0.3611111111111111</v>
      </c>
      <c r="D5" s="6">
        <f>C5+B5</f>
        <v>0.36805555555555552</v>
      </c>
      <c r="E5" s="30" t="s">
        <v>3</v>
      </c>
      <c r="F5" s="30"/>
      <c r="G5" s="30"/>
      <c r="H5" s="30"/>
      <c r="I5" s="30"/>
      <c r="J5" s="30"/>
      <c r="K5" s="30"/>
    </row>
    <row r="6" spans="1:11">
      <c r="A6" s="4">
        <f>B6</f>
        <v>2.0833333333333332E-2</v>
      </c>
      <c r="B6" s="8">
        <v>2.0833333333333332E-2</v>
      </c>
      <c r="C6" s="9">
        <f>D5</f>
        <v>0.36805555555555552</v>
      </c>
      <c r="D6" s="9">
        <f>C6+B6</f>
        <v>0.38888888888888884</v>
      </c>
      <c r="E6" s="31" t="s">
        <v>4</v>
      </c>
      <c r="F6" s="28"/>
      <c r="G6" s="28"/>
      <c r="H6" s="28"/>
      <c r="I6" s="28"/>
      <c r="J6" s="28"/>
      <c r="K6" s="28"/>
    </row>
    <row r="7" spans="1:11" ht="14.25" customHeight="1">
      <c r="A7" s="22">
        <f>D25-C7-(45/(24*60))</f>
        <v>0.17708333333333326</v>
      </c>
      <c r="B7" s="22">
        <v>1.0416666666666666E-2</v>
      </c>
      <c r="C7" s="10">
        <f>D6</f>
        <v>0.38888888888888884</v>
      </c>
      <c r="D7" s="9">
        <f>C7+B$7</f>
        <v>0.39930555555555552</v>
      </c>
      <c r="E7" s="11" t="s">
        <v>5</v>
      </c>
      <c r="F7" s="12"/>
      <c r="G7" s="12"/>
      <c r="H7" s="12"/>
      <c r="I7" s="12"/>
      <c r="J7" s="12"/>
      <c r="K7" s="35" t="s">
        <v>36</v>
      </c>
    </row>
    <row r="8" spans="1:11" ht="14.25" customHeight="1">
      <c r="A8" s="23"/>
      <c r="B8" s="23"/>
      <c r="C8" s="10">
        <f>D7</f>
        <v>0.39930555555555552</v>
      </c>
      <c r="D8" s="9">
        <f t="shared" ref="D8:D19" si="1">C8+B$7</f>
        <v>0.40972222222222221</v>
      </c>
      <c r="E8" s="11"/>
      <c r="F8" s="11" t="s">
        <v>6</v>
      </c>
      <c r="G8" s="12"/>
      <c r="H8" s="12"/>
      <c r="I8" s="12"/>
      <c r="J8" s="12"/>
      <c r="K8" s="36"/>
    </row>
    <row r="9" spans="1:11">
      <c r="A9" s="23"/>
      <c r="B9" s="23"/>
      <c r="C9" s="10">
        <f t="shared" ref="C9:C15" si="2">D8</f>
        <v>0.40972222222222221</v>
      </c>
      <c r="D9" s="9">
        <f t="shared" si="1"/>
        <v>0.4201388888888889</v>
      </c>
      <c r="E9" s="11"/>
      <c r="F9" s="11"/>
      <c r="G9" s="11" t="s">
        <v>8</v>
      </c>
      <c r="H9" s="12"/>
      <c r="I9" s="12"/>
      <c r="J9" s="12"/>
      <c r="K9" s="36"/>
    </row>
    <row r="10" spans="1:11">
      <c r="A10" s="23"/>
      <c r="B10" s="23"/>
      <c r="C10" s="10">
        <f t="shared" si="2"/>
        <v>0.4201388888888889</v>
      </c>
      <c r="D10" s="9">
        <f t="shared" si="1"/>
        <v>0.43055555555555558</v>
      </c>
      <c r="E10" s="11"/>
      <c r="F10" s="11"/>
      <c r="G10" s="11"/>
      <c r="H10" s="11" t="s">
        <v>9</v>
      </c>
      <c r="I10" s="12"/>
      <c r="J10" s="12"/>
      <c r="K10" s="36"/>
    </row>
    <row r="11" spans="1:11">
      <c r="A11" s="23"/>
      <c r="B11" s="23"/>
      <c r="C11" s="10">
        <f>D10</f>
        <v>0.43055555555555558</v>
      </c>
      <c r="D11" s="9">
        <f t="shared" si="1"/>
        <v>0.44097222222222227</v>
      </c>
      <c r="E11" s="11"/>
      <c r="F11" s="11"/>
      <c r="G11" s="11"/>
      <c r="H11" s="11"/>
      <c r="I11" s="11" t="s">
        <v>10</v>
      </c>
      <c r="J11" s="12"/>
      <c r="K11" s="37"/>
    </row>
    <row r="12" spans="1:11" ht="15.6" customHeight="1">
      <c r="A12" s="23"/>
      <c r="B12" s="23"/>
      <c r="C12" s="10">
        <f>D11</f>
        <v>0.44097222222222227</v>
      </c>
      <c r="D12" s="9">
        <f t="shared" si="1"/>
        <v>0.45138888888888895</v>
      </c>
      <c r="E12" s="11"/>
      <c r="F12" s="11"/>
      <c r="G12" s="11"/>
      <c r="H12" s="11"/>
      <c r="I12" s="11"/>
      <c r="J12" s="11" t="s">
        <v>11</v>
      </c>
      <c r="K12" s="32" t="s">
        <v>7</v>
      </c>
    </row>
    <row r="13" spans="1:11">
      <c r="A13" s="23"/>
      <c r="B13" s="23"/>
      <c r="C13" s="10">
        <f t="shared" si="2"/>
        <v>0.45138888888888895</v>
      </c>
      <c r="D13" s="9">
        <f t="shared" si="1"/>
        <v>0.46180555555555564</v>
      </c>
      <c r="E13" s="11" t="s">
        <v>12</v>
      </c>
      <c r="F13" s="11"/>
      <c r="G13" s="11"/>
      <c r="H13" s="11"/>
      <c r="I13" s="11"/>
      <c r="J13" s="11"/>
      <c r="K13" s="33"/>
    </row>
    <row r="14" spans="1:11">
      <c r="A14" s="23"/>
      <c r="B14" s="23"/>
      <c r="C14" s="10">
        <f>D13</f>
        <v>0.46180555555555564</v>
      </c>
      <c r="D14" s="9">
        <f t="shared" si="1"/>
        <v>0.47222222222222232</v>
      </c>
      <c r="E14" s="11"/>
      <c r="F14" s="11" t="s">
        <v>13</v>
      </c>
      <c r="G14" s="11"/>
      <c r="H14" s="11"/>
      <c r="I14" s="11"/>
      <c r="J14" s="11"/>
      <c r="K14" s="33"/>
    </row>
    <row r="15" spans="1:11">
      <c r="A15" s="23"/>
      <c r="B15" s="23"/>
      <c r="C15" s="10">
        <f t="shared" si="2"/>
        <v>0.47222222222222232</v>
      </c>
      <c r="D15" s="9">
        <f t="shared" si="1"/>
        <v>0.48263888888888901</v>
      </c>
      <c r="E15" s="11"/>
      <c r="F15" s="11"/>
      <c r="G15" s="11" t="s">
        <v>14</v>
      </c>
      <c r="H15" s="11"/>
      <c r="I15" s="11"/>
      <c r="J15" s="11"/>
      <c r="K15" s="33"/>
    </row>
    <row r="16" spans="1:11">
      <c r="A16" s="23"/>
      <c r="B16" s="23"/>
      <c r="C16" s="10">
        <f>D15</f>
        <v>0.48263888888888901</v>
      </c>
      <c r="D16" s="9">
        <f t="shared" si="1"/>
        <v>0.49305555555555569</v>
      </c>
      <c r="E16" s="11"/>
      <c r="F16" s="11"/>
      <c r="G16" s="11"/>
      <c r="H16" s="11" t="s">
        <v>16</v>
      </c>
      <c r="I16" s="11"/>
      <c r="J16" s="11"/>
      <c r="K16" s="33"/>
    </row>
    <row r="17" spans="1:11">
      <c r="A17" s="23"/>
      <c r="B17" s="24"/>
      <c r="C17" s="10">
        <f t="shared" ref="C17:C21" si="3">D16</f>
        <v>0.49305555555555569</v>
      </c>
      <c r="D17" s="9">
        <f t="shared" si="1"/>
        <v>0.50347222222222232</v>
      </c>
      <c r="E17" s="11"/>
      <c r="F17" s="11"/>
      <c r="G17" s="11"/>
      <c r="H17" s="11"/>
      <c r="I17" s="11" t="s">
        <v>17</v>
      </c>
      <c r="J17" s="11"/>
      <c r="K17" s="33"/>
    </row>
    <row r="18" spans="1:11">
      <c r="A18" s="23"/>
      <c r="B18" s="13">
        <v>3.125E-2</v>
      </c>
      <c r="C18" s="14">
        <f>D17</f>
        <v>0.50347222222222232</v>
      </c>
      <c r="D18" s="15">
        <f>C18+B18</f>
        <v>0.53472222222222232</v>
      </c>
      <c r="E18" s="25" t="s">
        <v>15</v>
      </c>
      <c r="F18" s="26"/>
      <c r="G18" s="26"/>
      <c r="H18" s="26"/>
      <c r="I18" s="26"/>
      <c r="J18" s="27"/>
      <c r="K18" s="33"/>
    </row>
    <row r="19" spans="1:11">
      <c r="A19" s="23"/>
      <c r="B19" s="22">
        <v>1.0416666666666666E-2</v>
      </c>
      <c r="C19" s="10">
        <f>D18</f>
        <v>0.53472222222222232</v>
      </c>
      <c r="D19" s="9">
        <f t="shared" si="1"/>
        <v>0.54513888888888895</v>
      </c>
      <c r="E19" s="11"/>
      <c r="F19" s="11"/>
      <c r="G19" s="11"/>
      <c r="H19" s="11"/>
      <c r="I19" s="11"/>
      <c r="J19" s="11" t="s">
        <v>18</v>
      </c>
      <c r="K19" s="33"/>
    </row>
    <row r="20" spans="1:11">
      <c r="A20" s="23"/>
      <c r="B20" s="23"/>
      <c r="C20" s="10">
        <f t="shared" si="3"/>
        <v>0.54513888888888895</v>
      </c>
      <c r="D20" s="9">
        <f>C20+B$19</f>
        <v>0.55555555555555558</v>
      </c>
      <c r="E20" s="11" t="s">
        <v>19</v>
      </c>
      <c r="F20" s="11"/>
      <c r="G20" s="11"/>
      <c r="H20" s="11"/>
      <c r="I20" s="11"/>
      <c r="J20" s="11"/>
      <c r="K20" s="33"/>
    </row>
    <row r="21" spans="1:11" ht="14.25" customHeight="1">
      <c r="A21" s="23"/>
      <c r="B21" s="23"/>
      <c r="C21" s="10">
        <f t="shared" si="3"/>
        <v>0.55555555555555558</v>
      </c>
      <c r="D21" s="9">
        <f t="shared" ref="D21:D25" si="4">C21+B$7</f>
        <v>0.56597222222222221</v>
      </c>
      <c r="E21" s="16"/>
      <c r="F21" s="11" t="s">
        <v>20</v>
      </c>
      <c r="G21" s="11"/>
      <c r="H21" s="11"/>
      <c r="I21" s="11"/>
      <c r="J21" s="11"/>
      <c r="K21" s="33"/>
    </row>
    <row r="22" spans="1:11" ht="14.25" customHeight="1">
      <c r="A22" s="23"/>
      <c r="B22" s="23"/>
      <c r="C22" s="10">
        <f t="shared" ref="C22:C23" si="5">D21</f>
        <v>0.56597222222222221</v>
      </c>
      <c r="D22" s="9">
        <f t="shared" si="4"/>
        <v>0.57638888888888884</v>
      </c>
      <c r="E22" s="16"/>
      <c r="F22" s="16"/>
      <c r="G22" s="11" t="s">
        <v>21</v>
      </c>
      <c r="H22" s="11"/>
      <c r="I22" s="11"/>
      <c r="J22" s="11"/>
      <c r="K22" s="33"/>
    </row>
    <row r="23" spans="1:11">
      <c r="A23" s="23"/>
      <c r="B23" s="23"/>
      <c r="C23" s="10">
        <f t="shared" si="5"/>
        <v>0.57638888888888884</v>
      </c>
      <c r="D23" s="9">
        <f t="shared" si="4"/>
        <v>0.58680555555555547</v>
      </c>
      <c r="E23" s="16"/>
      <c r="F23" s="16"/>
      <c r="G23" s="16"/>
      <c r="H23" s="11" t="s">
        <v>22</v>
      </c>
      <c r="I23" s="11"/>
      <c r="J23" s="11"/>
      <c r="K23" s="33"/>
    </row>
    <row r="24" spans="1:11">
      <c r="A24" s="23"/>
      <c r="B24" s="23"/>
      <c r="C24" s="10">
        <f>D22</f>
        <v>0.57638888888888884</v>
      </c>
      <c r="D24" s="9">
        <f t="shared" si="4"/>
        <v>0.58680555555555547</v>
      </c>
      <c r="E24" s="16"/>
      <c r="F24" s="16"/>
      <c r="G24" s="16"/>
      <c r="H24" s="16"/>
      <c r="I24" s="11" t="s">
        <v>23</v>
      </c>
      <c r="J24" s="11"/>
      <c r="K24" s="33"/>
    </row>
    <row r="25" spans="1:11">
      <c r="A25" s="24"/>
      <c r="B25" s="24"/>
      <c r="C25" s="10">
        <f>D23</f>
        <v>0.58680555555555547</v>
      </c>
      <c r="D25" s="9">
        <f t="shared" si="4"/>
        <v>0.5972222222222221</v>
      </c>
      <c r="E25" s="16"/>
      <c r="F25" s="16"/>
      <c r="G25" s="16"/>
      <c r="H25" s="16"/>
      <c r="I25" s="16"/>
      <c r="J25" s="11" t="s">
        <v>24</v>
      </c>
      <c r="K25" s="34"/>
    </row>
    <row r="26" spans="1:11" ht="14.25" customHeight="1">
      <c r="A26" s="38">
        <f>B26</f>
        <v>1.3888888888888888E-2</v>
      </c>
      <c r="B26" s="22">
        <v>1.3888888888888888E-2</v>
      </c>
      <c r="C26" s="10">
        <f>D25</f>
        <v>0.5972222222222221</v>
      </c>
      <c r="D26" s="9">
        <f>C26+B$26</f>
        <v>0.61111111111111094</v>
      </c>
      <c r="E26" s="11" t="s">
        <v>25</v>
      </c>
      <c r="F26" s="16"/>
      <c r="G26" s="16"/>
      <c r="H26" s="16"/>
      <c r="I26" s="16"/>
      <c r="J26" s="16"/>
      <c r="K26" s="40" t="s">
        <v>26</v>
      </c>
    </row>
    <row r="27" spans="1:11">
      <c r="A27" s="39"/>
      <c r="B27" s="23"/>
      <c r="C27" s="10">
        <f>D26</f>
        <v>0.61111111111111094</v>
      </c>
      <c r="D27" s="9">
        <f>C27+B$26</f>
        <v>0.62499999999999978</v>
      </c>
      <c r="E27" s="12"/>
      <c r="F27" s="11" t="s">
        <v>27</v>
      </c>
      <c r="G27" s="16"/>
      <c r="H27" s="16"/>
      <c r="I27" s="16"/>
      <c r="J27" s="16"/>
      <c r="K27" s="41"/>
    </row>
    <row r="28" spans="1:11">
      <c r="A28" s="39"/>
      <c r="B28" s="23"/>
      <c r="C28" s="10">
        <f t="shared" ref="C28:C29" si="6">D27</f>
        <v>0.62499999999999978</v>
      </c>
      <c r="D28" s="9">
        <f t="shared" ref="D28:D31" si="7">C28+B$26</f>
        <v>0.63888888888888862</v>
      </c>
      <c r="E28" s="12"/>
      <c r="F28" s="12"/>
      <c r="G28" s="11" t="s">
        <v>28</v>
      </c>
      <c r="H28" s="16"/>
      <c r="I28" s="16"/>
      <c r="J28" s="16"/>
      <c r="K28" s="41"/>
    </row>
    <row r="29" spans="1:11">
      <c r="A29" s="39"/>
      <c r="B29" s="23"/>
      <c r="C29" s="10">
        <f t="shared" si="6"/>
        <v>0.63888888888888862</v>
      </c>
      <c r="D29" s="9">
        <f t="shared" si="7"/>
        <v>0.65277777777777746</v>
      </c>
      <c r="E29" s="12"/>
      <c r="F29" s="12"/>
      <c r="G29" s="12"/>
      <c r="H29" s="11" t="s">
        <v>29</v>
      </c>
      <c r="I29" s="16"/>
      <c r="J29" s="16"/>
      <c r="K29" s="41"/>
    </row>
    <row r="30" spans="1:11">
      <c r="A30" s="39"/>
      <c r="B30" s="23"/>
      <c r="C30" s="10">
        <f>D29</f>
        <v>0.65277777777777746</v>
      </c>
      <c r="D30" s="9">
        <f t="shared" si="7"/>
        <v>0.6666666666666663</v>
      </c>
      <c r="E30" s="12"/>
      <c r="F30" s="12"/>
      <c r="G30" s="12"/>
      <c r="H30" s="12"/>
      <c r="I30" s="11" t="s">
        <v>30</v>
      </c>
      <c r="J30" s="16"/>
      <c r="K30" s="41"/>
    </row>
    <row r="31" spans="1:11">
      <c r="A31" s="39"/>
      <c r="B31" s="24"/>
      <c r="C31" s="10">
        <f>D30</f>
        <v>0.6666666666666663</v>
      </c>
      <c r="D31" s="9">
        <f t="shared" si="7"/>
        <v>0.68055555555555514</v>
      </c>
      <c r="E31" s="12"/>
      <c r="F31" s="12"/>
      <c r="G31" s="12"/>
      <c r="H31" s="12"/>
      <c r="I31" s="12"/>
      <c r="J31" s="11" t="s">
        <v>31</v>
      </c>
      <c r="K31" s="42"/>
    </row>
    <row r="32" spans="1:11" ht="8.25" customHeight="1"/>
    <row r="33" spans="1:10" s="18" customFormat="1">
      <c r="A33" s="4">
        <f t="shared" ref="A33" si="8">B33</f>
        <v>3.472222222222222E-3</v>
      </c>
      <c r="B33" s="17">
        <v>3.472222222222222E-3</v>
      </c>
      <c r="C33" s="10">
        <f>D31</f>
        <v>0.68055555555555514</v>
      </c>
      <c r="D33" s="10">
        <f>C33+B33</f>
        <v>0.68402777777777735</v>
      </c>
      <c r="E33" s="43" t="s">
        <v>32</v>
      </c>
      <c r="F33" s="44"/>
      <c r="G33" s="44"/>
      <c r="H33" s="44"/>
      <c r="I33" s="44"/>
      <c r="J33" s="45"/>
    </row>
    <row r="34" spans="1:10" s="18" customFormat="1">
      <c r="B34" s="19"/>
      <c r="C34" s="10">
        <f>D33</f>
        <v>0.68402777777777735</v>
      </c>
      <c r="D34" s="20" t="s">
        <v>33</v>
      </c>
      <c r="E34" s="28" t="s">
        <v>34</v>
      </c>
      <c r="F34" s="28"/>
      <c r="G34" s="28"/>
      <c r="H34" s="28"/>
      <c r="I34" s="28"/>
      <c r="J34" s="28"/>
    </row>
    <row r="35" spans="1:10" s="18" customFormat="1">
      <c r="C35" s="10">
        <f>D33</f>
        <v>0.68402777777777735</v>
      </c>
      <c r="D35" s="20" t="s">
        <v>33</v>
      </c>
      <c r="E35" s="28" t="s">
        <v>35</v>
      </c>
      <c r="F35" s="28"/>
      <c r="G35" s="28"/>
      <c r="H35" s="28"/>
      <c r="I35" s="28"/>
      <c r="J35" s="28"/>
    </row>
    <row r="36" spans="1:10">
      <c r="E36" s="21"/>
    </row>
  </sheetData>
  <mergeCells count="17">
    <mergeCell ref="K12:K25"/>
    <mergeCell ref="K7:K11"/>
    <mergeCell ref="A26:A31"/>
    <mergeCell ref="B26:B31"/>
    <mergeCell ref="K26:K31"/>
    <mergeCell ref="B7:B17"/>
    <mergeCell ref="B19:B25"/>
    <mergeCell ref="E18:J18"/>
    <mergeCell ref="B1:J1"/>
    <mergeCell ref="B2:J2"/>
    <mergeCell ref="E4:K4"/>
    <mergeCell ref="E5:K5"/>
    <mergeCell ref="E6:K6"/>
    <mergeCell ref="A7:A25"/>
    <mergeCell ref="E35:J35"/>
    <mergeCell ref="E33:J33"/>
    <mergeCell ref="E34:J34"/>
  </mergeCells>
  <conditionalFormatting sqref="B18:D18">
    <cfRule type="timePeriod" dxfId="1" priority="1" timePeriod="lastMonth">
      <formula>AND(MONTH(B18)=MONTH(EDATE(TODAY(),0-1)),YEAR(B18)=YEAR(EDATE(TODAY(),0-1)))</formula>
    </cfRule>
    <cfRule type="timePeriod" dxfId="0" priority="2" timePeriod="lastMonth">
      <formula>AND(MONTH(B18)=MONTH(EDATE(TODAY(),0-1)),YEAR(B18)=YEAR(EDATE(TODAY(),0-1)))</formula>
    </cfRule>
  </conditionalFormatting>
  <printOptions horizontalCentered="1"/>
  <pageMargins left="0.17" right="0.17" top="0.36" bottom="0.11811023622047245" header="0.11811023622047245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 ทีม(C1)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poomsag vechgama</dc:creator>
  <cp:lastModifiedBy>poomsag vechgama</cp:lastModifiedBy>
  <cp:lastPrinted>2022-05-19T01:30:25Z</cp:lastPrinted>
  <dcterms:created xsi:type="dcterms:W3CDTF">2022-05-02T08:57:35Z</dcterms:created>
  <dcterms:modified xsi:type="dcterms:W3CDTF">2022-05-19T06:55:07Z</dcterms:modified>
</cp:coreProperties>
</file>